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FRANCEAGRIMER\ENTITE\SG\SPSA\_COMMUN\MARCHES 2026\SG - SI - Assistance utilisteur SI\1. Doc prépa\6 - Dernière version avant pub\"/>
    </mc:Choice>
  </mc:AlternateContent>
  <bookViews>
    <workbookView xWindow="0" yWindow="0" windowWidth="25200" windowHeight="10830" activeTab="1"/>
  </bookViews>
  <sheets>
    <sheet name="BPU" sheetId="1" r:id="rId1"/>
    <sheet name="DQE à établir par SI" sheetId="2" r:id="rId2"/>
  </sheets>
  <definedNames>
    <definedName name="_Toc267662628" localSheetId="0">BPU!$B$81</definedName>
    <definedName name="_Toc62985249" localSheetId="0">BPU!$B$4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3" i="2" l="1"/>
  <c r="G32" i="2"/>
  <c r="G31" i="2"/>
  <c r="G30" i="2"/>
  <c r="G29" i="2"/>
  <c r="G28" i="2"/>
  <c r="G27" i="2"/>
  <c r="G25" i="2"/>
  <c r="G23" i="2"/>
  <c r="G22" i="2" l="1"/>
  <c r="G21" i="2"/>
  <c r="I31" i="2" l="1"/>
  <c r="J31" i="2" s="1"/>
  <c r="I29" i="2" l="1"/>
  <c r="I28" i="2"/>
  <c r="I27" i="2"/>
  <c r="I30" i="2" l="1"/>
  <c r="J30" i="2" s="1"/>
  <c r="I32" i="2"/>
  <c r="J32" i="2" s="1"/>
  <c r="I33" i="2"/>
  <c r="J33" i="2" s="1"/>
  <c r="J29" i="2"/>
  <c r="J28" i="2" l="1"/>
  <c r="J27" i="2"/>
  <c r="I25" i="2"/>
  <c r="J25" i="2" s="1"/>
  <c r="I23" i="2"/>
  <c r="J23" i="2" s="1"/>
  <c r="I22" i="2"/>
  <c r="I21" i="2"/>
  <c r="J21" i="2" s="1"/>
  <c r="J22" i="2" l="1"/>
  <c r="I34" i="2"/>
  <c r="J34" i="2" s="1"/>
</calcChain>
</file>

<file path=xl/sharedStrings.xml><?xml version="1.0" encoding="utf-8"?>
<sst xmlns="http://schemas.openxmlformats.org/spreadsheetml/2006/main" count="165" uniqueCount="109">
  <si>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4"/>
        <color theme="1"/>
        <rFont val="Times New Roman"/>
        <family val="1"/>
      </rPr>
      <t>Prestations forfaitaires</t>
    </r>
  </si>
  <si>
    <t>Nombre d’utilisateurs du périmètre</t>
  </si>
  <si>
    <t>Effectif</t>
  </si>
  <si>
    <t>indicatif (1)</t>
  </si>
  <si>
    <t>moins de 100</t>
  </si>
  <si>
    <t>100 à 199</t>
  </si>
  <si>
    <t>200 à 299</t>
  </si>
  <si>
    <t>300 à 399</t>
  </si>
  <si>
    <t>400 à 499</t>
  </si>
  <si>
    <t>500 à 599</t>
  </si>
  <si>
    <t>600 à 699</t>
  </si>
  <si>
    <t>700 à 799</t>
  </si>
  <si>
    <t>800 à 899</t>
  </si>
  <si>
    <t>900 à 999</t>
  </si>
  <si>
    <t>1000 à 1099</t>
  </si>
  <si>
    <t>1100 à 1199</t>
  </si>
  <si>
    <t>1200 à 1299</t>
  </si>
  <si>
    <t>1300 à 1399</t>
  </si>
  <si>
    <t>1400 à 1499</t>
  </si>
  <si>
    <t>FranceAgriMer envisage pour l’année 2027 de commander les prestations pour les effectifs suivants :</t>
  </si>
  <si>
    <r>
      <t>(1)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 xml:space="preserve">Les effectifs indiqués sont les effectifs indicatifs des équipes envisagées par le candidat pour un périmètre donné. A charge pour le candidat devenu titulaire d’augmenter la composition de ses effectifs, à l’intérieur du périmètre concerné, s’il apparaît au cours de la prestation que ceux-ci sont insuffisants pour satisfaire à ses engagements contractuels. </t>
    </r>
  </si>
  <si>
    <t>Prestation P3 - Assistance accès réseau uniquement (2)</t>
  </si>
  <si>
    <r>
      <t>(2)</t>
    </r>
    <r>
      <rPr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Times New Roman"/>
        <family val="1"/>
      </rPr>
      <t>La prestation P3 est prévue uniquement pour le cas des agents des établissements présents à Montreuil autres que FranceAgriMer dont les Etablissements ne souscrivent pas aux prestations P1 et P2.</t>
    </r>
  </si>
  <si>
    <t>FranceAgriMer envisage pour l’année 2027 de commander les prestations P3 pour les effectifs suivants :</t>
  </si>
  <si>
    <t>- tranche 100-199 utilisateurs.</t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</si>
  <si>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4"/>
        <color theme="1"/>
        <rFont val="Times New Roman"/>
        <family val="1"/>
      </rPr>
      <t>Prestation d’initialisation</t>
    </r>
  </si>
  <si>
    <t>Déploiement d’un poste de travail</t>
  </si>
  <si>
    <t>Déménagement d’un poste informatique</t>
  </si>
  <si>
    <t>Installation d’application métiers ou de logiciel commercial sur un poste</t>
  </si>
  <si>
    <t>Installation d’une nouvelle version de logiciel bureautique sur un poste</t>
  </si>
  <si>
    <t>Astreinte (Extension des plages horaires sur site pour le Centre de Services)</t>
  </si>
  <si>
    <t>Tranche de 3 heures</t>
  </si>
  <si>
    <t>5 procédures</t>
  </si>
  <si>
    <t>½ journée</t>
  </si>
  <si>
    <t>100 appels</t>
  </si>
  <si>
    <t>500 appels</t>
  </si>
  <si>
    <t>Téléassistance évènementielle</t>
  </si>
  <si>
    <t>1 an</t>
  </si>
  <si>
    <t>Gestion du parc de téléphonie mobile (abonnements et matériels)</t>
  </si>
  <si>
    <t>Assistance de proximité sur le site de Libourne</t>
  </si>
  <si>
    <t>1 journée</t>
  </si>
  <si>
    <t>Intervention d’assistance informatique sur site distant</t>
  </si>
  <si>
    <t>Prestation P1   
Téléassistance</t>
  </si>
  <si>
    <t xml:space="preserve">(1) Les effectifs indiqués sont les effectifs indicatifs des équipes envisagées par le candidat pour un périmètre donné. A charge pour le candidat devenu titulaire d’augmenter la composition de ses effectifs, à l’intérieur du périmètre concerné, s’il apparaît au cours de la prestation que ceux-ci sont insuffisants pour satisfaire à ses engagements contractuels. </t>
  </si>
  <si>
    <t>Le candidat renseigne obligatoirement toutes les zones grisées en indiquant les coûts des prestations en € HT</t>
  </si>
  <si>
    <t xml:space="preserve">Nom du soumissionnaire : </t>
  </si>
  <si>
    <t>Forfait annuel en € HT</t>
  </si>
  <si>
    <t>Prestation d’initialisation des prestations forfaitaires</t>
  </si>
  <si>
    <t>Bordereau des prix unitaires (BPU)</t>
  </si>
  <si>
    <t>Prix forfaitaire en € HT</t>
  </si>
  <si>
    <t>Prix forfaitaire en € HT pour 10 postes</t>
  </si>
  <si>
    <t>Prix forfaitaire en € HT pour 20 postes</t>
  </si>
  <si>
    <t>Prix forfaitaire en € HT pour 50 postes</t>
  </si>
  <si>
    <t>Prix en € HT</t>
  </si>
  <si>
    <t xml:space="preserve">                Du lundi au vendredi de 19h00 à 21h00</t>
  </si>
  <si>
    <t xml:space="preserve">                Le samedi entre 9h et 18h</t>
  </si>
  <si>
    <t xml:space="preserve">                Les dimanches et jours fériés entre 9h et 18h</t>
  </si>
  <si>
    <t>Détail quantitatif estimatif (DQE)</t>
  </si>
  <si>
    <t xml:space="preserve">Ce DQE décrit la simulation de commandes que FranceAgriMer utilisera pour effectuer l'analyse des offres financières des candidats. </t>
  </si>
  <si>
    <t>Accord-cadre Assistance informatique utilisateurs</t>
  </si>
  <si>
    <t>3.2.Prestation</t>
  </si>
  <si>
    <t>3.1.Prestation</t>
  </si>
  <si>
    <t>3.3 Prestation</t>
  </si>
  <si>
    <t>3.4 Prestation</t>
  </si>
  <si>
    <t>3.5 Prestation</t>
  </si>
  <si>
    <t>3.6 Prestation</t>
  </si>
  <si>
    <t>3.7 Prestation : Assistance téléphonique pour les tiers</t>
  </si>
  <si>
    <t>3.8 Prestation</t>
  </si>
  <si>
    <t>3.9 Prestation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</si>
  <si>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Times New Roman"/>
        <family val="1"/>
      </rPr>
      <t>prestation de téléassistance (P1) : tranche 1000-1099 utilisateurs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</si>
  <si>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Times New Roman"/>
        <family val="1"/>
      </rPr>
      <t>prestation d’assistance de proximité (P2) : tranche 600-699 utilisateurs</t>
    </r>
  </si>
  <si>
    <t>Réalisation d'un procédure d’assistance informatique complémentaire</t>
  </si>
  <si>
    <t>Unité d'œuvre</t>
  </si>
  <si>
    <t>Scénario de commandes</t>
  </si>
  <si>
    <t>Description commande</t>
  </si>
  <si>
    <t>Durée unitaire</t>
  </si>
  <si>
    <t>2 mois</t>
  </si>
  <si>
    <t>NA</t>
  </si>
  <si>
    <r>
      <t xml:space="preserve">Prix unitaire forfaitaire 
</t>
    </r>
    <r>
      <rPr>
        <b/>
        <sz val="11"/>
        <color indexed="8"/>
        <rFont val="Calibri"/>
        <family val="2"/>
        <scheme val="minor"/>
      </rPr>
      <t>(en € HT)</t>
    </r>
  </si>
  <si>
    <r>
      <t xml:space="preserve">Prix total
</t>
    </r>
    <r>
      <rPr>
        <b/>
        <sz val="11"/>
        <color indexed="8"/>
        <rFont val="Calibri"/>
        <family val="2"/>
        <scheme val="minor"/>
      </rPr>
      <t>(en € HT)</t>
    </r>
  </si>
  <si>
    <r>
      <t>Prix total
(</t>
    </r>
    <r>
      <rPr>
        <b/>
        <sz val="11"/>
        <color indexed="8"/>
        <rFont val="Calibri"/>
        <family val="2"/>
        <scheme val="minor"/>
      </rPr>
      <t>en € TTC</t>
    </r>
    <r>
      <rPr>
        <sz val="11"/>
        <color indexed="8"/>
        <rFont val="Calibri"/>
        <family val="2"/>
        <scheme val="minor"/>
      </rPr>
      <t>)</t>
    </r>
  </si>
  <si>
    <t>Prestations forfaitaires</t>
  </si>
  <si>
    <t>12 mois</t>
  </si>
  <si>
    <t>Quantités commandés sur la période de 48 mois</t>
  </si>
  <si>
    <t>Prestation d'initialisation</t>
  </si>
  <si>
    <t>Prestation P1 Téléassistance</t>
  </si>
  <si>
    <t>Prestation P2 Assistance de proximité</t>
  </si>
  <si>
    <t>Prestations complémentaires</t>
  </si>
  <si>
    <t>Intervention d’assistance informatique sur site distant (1 journée)</t>
  </si>
  <si>
    <t>Code prestation</t>
  </si>
  <si>
    <t>Prestation P1</t>
  </si>
  <si>
    <t>Prestation P2</t>
  </si>
  <si>
    <t>Prestation P3</t>
  </si>
  <si>
    <t>3.1</t>
  </si>
  <si>
    <t>3.6</t>
  </si>
  <si>
    <t>3.8</t>
  </si>
  <si>
    <t>3.9</t>
  </si>
  <si>
    <t>Déploiement d'un poste de travail pour 50 postes</t>
  </si>
  <si>
    <t>Déménagement d'un poste informatique pour 50 postes</t>
  </si>
  <si>
    <t>Installation d’une nouvelle version de logiciel bureautique sur un poste (pour 50 postes)</t>
  </si>
  <si>
    <t>3.7</t>
  </si>
  <si>
    <t>Assistance téléphonique pour les tiers</t>
  </si>
  <si>
    <t xml:space="preserve">Cette simulation est basée sur un scénario de commandes effectuées sur la durée totale du marché de 48 mois </t>
  </si>
  <si>
    <t>Prestation P2 
Assistance de proximité
(Montreuil uniquement)</t>
  </si>
  <si>
    <t>Prestation d’initialisation des prestations forfaitaires (P1, P2 et P3)</t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</si>
  <si>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4"/>
        <color theme="1"/>
        <rFont val="Times New Roman"/>
        <family val="1"/>
      </rPr>
      <t>Prestations complémentaires pour une année</t>
    </r>
  </si>
  <si>
    <t>Assistance de proximité évènementielle (limitée à la région Parisienne)</t>
  </si>
  <si>
    <t>Le présent DQE est automatiquement renseigné par les montant indiqué par le candidat dans le BPU</t>
  </si>
  <si>
    <t>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</si>
</sst>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_ ;\-#,##0.00\ "/>
    <numFmt numFmtId="166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Verdana"/>
      <family val="2"/>
    </font>
    <font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7"/>
      <color theme="1"/>
      <name val="Times New Roman"/>
      <family val="1"/>
    </font>
    <font>
      <sz val="11"/>
      <color indexed="8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b/>
      <u/>
      <sz val="10"/>
      <color theme="1"/>
      <name val="Marianne"/>
      <family val="3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4" borderId="8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/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13" fillId="0" borderId="0" xfId="0" applyFont="1"/>
    <xf numFmtId="3" fontId="8" fillId="2" borderId="8" xfId="0" applyNumberFormat="1" applyFont="1" applyFill="1" applyBorder="1" applyAlignment="1">
      <alignment horizontal="center" vertical="center" wrapText="1"/>
    </xf>
    <xf numFmtId="3" fontId="8" fillId="5" borderId="8" xfId="0" applyNumberFormat="1" applyFont="1" applyFill="1" applyBorder="1" applyAlignment="1">
      <alignment horizontal="center" vertical="center" wrapText="1"/>
    </xf>
    <xf numFmtId="3" fontId="8" fillId="2" borderId="8" xfId="0" applyNumberFormat="1" applyFont="1" applyFill="1" applyBorder="1" applyAlignment="1">
      <alignment horizontal="justify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164" fontId="9" fillId="5" borderId="8" xfId="0" applyNumberFormat="1" applyFont="1" applyFill="1" applyBorder="1" applyAlignment="1">
      <alignment horizontal="center"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 vertical="center" wrapText="1"/>
    </xf>
    <xf numFmtId="164" fontId="9" fillId="3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9" fillId="4" borderId="8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165" fontId="9" fillId="4" borderId="8" xfId="0" applyNumberFormat="1" applyFont="1" applyFill="1" applyBorder="1" applyAlignment="1">
      <alignment horizontal="right" vertical="center" wrapText="1"/>
    </xf>
    <xf numFmtId="4" fontId="9" fillId="4" borderId="10" xfId="0" applyNumberFormat="1" applyFont="1" applyFill="1" applyBorder="1" applyAlignment="1">
      <alignment horizontal="right" vertical="center" wrapText="1"/>
    </xf>
    <xf numFmtId="4" fontId="9" fillId="4" borderId="11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4" fontId="8" fillId="4" borderId="8" xfId="0" applyNumberFormat="1" applyFont="1" applyFill="1" applyBorder="1" applyAlignment="1">
      <alignment horizontal="right" vertical="center" wrapText="1"/>
    </xf>
    <xf numFmtId="4" fontId="8" fillId="7" borderId="8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1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2" fillId="9" borderId="16" xfId="0" applyFont="1" applyFill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center" vertical="center" wrapText="1"/>
    </xf>
    <xf numFmtId="0" fontId="12" fillId="10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 wrapText="1"/>
    </xf>
    <xf numFmtId="44" fontId="0" fillId="0" borderId="16" xfId="2" applyNumberFormat="1" applyFont="1" applyBorder="1" applyAlignment="1">
      <alignment vertical="center"/>
    </xf>
    <xf numFmtId="0" fontId="12" fillId="8" borderId="16" xfId="0" applyFont="1" applyFill="1" applyBorder="1" applyAlignment="1">
      <alignment horizontal="center" vertical="center" wrapText="1"/>
    </xf>
    <xf numFmtId="166" fontId="0" fillId="0" borderId="16" xfId="1" applyNumberFormat="1" applyFont="1" applyBorder="1" applyAlignment="1">
      <alignment horizontal="center" vertical="center"/>
    </xf>
    <xf numFmtId="0" fontId="12" fillId="0" borderId="16" xfId="0" applyFont="1" applyBorder="1" applyAlignment="1">
      <alignment vertical="center" wrapText="1"/>
    </xf>
    <xf numFmtId="44" fontId="12" fillId="10" borderId="16" xfId="0" applyNumberFormat="1" applyFont="1" applyFill="1" applyBorder="1" applyAlignment="1">
      <alignment horizontal="center" vertical="center" wrapText="1"/>
    </xf>
    <xf numFmtId="0" fontId="17" fillId="10" borderId="23" xfId="0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horizontal="center" vertical="center" wrapText="1"/>
    </xf>
    <xf numFmtId="0" fontId="0" fillId="0" borderId="16" xfId="0" applyBorder="1"/>
    <xf numFmtId="0" fontId="12" fillId="9" borderId="1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2" fillId="8" borderId="12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3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11" borderId="16" xfId="0" applyFill="1" applyBorder="1" applyAlignment="1">
      <alignment horizontal="right"/>
    </xf>
    <xf numFmtId="44" fontId="23" fillId="11" borderId="16" xfId="0" applyNumberFormat="1" applyFont="1" applyFill="1" applyBorder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12" fillId="8" borderId="12" xfId="0" applyFont="1" applyFill="1" applyBorder="1" applyAlignment="1" applyProtection="1">
      <alignment horizontal="left" vertical="center" wrapText="1"/>
      <protection locked="0"/>
    </xf>
    <xf numFmtId="0" fontId="12" fillId="8" borderId="0" xfId="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7" fillId="10" borderId="21" xfId="0" applyFont="1" applyFill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0" fontId="17" fillId="10" borderId="23" xfId="0" applyFont="1" applyFill="1" applyBorder="1" applyAlignment="1">
      <alignment horizontal="center" vertical="center" wrapText="1"/>
    </xf>
    <xf numFmtId="0" fontId="12" fillId="9" borderId="21" xfId="0" applyFont="1" applyFill="1" applyBorder="1" applyAlignment="1">
      <alignment horizontal="center" vertical="center" wrapText="1"/>
    </xf>
    <xf numFmtId="0" fontId="12" fillId="9" borderId="23" xfId="0" applyFont="1" applyFill="1" applyBorder="1" applyAlignment="1">
      <alignment horizontal="center" vertical="center" wrapText="1"/>
    </xf>
    <xf numFmtId="0" fontId="12" fillId="9" borderId="17" xfId="0" applyFont="1" applyFill="1" applyBorder="1" applyAlignment="1">
      <alignment horizontal="center" vertical="center" wrapText="1"/>
    </xf>
    <xf numFmtId="0" fontId="12" fillId="9" borderId="18" xfId="0" applyFont="1" applyFill="1" applyBorder="1" applyAlignment="1">
      <alignment horizontal="center" vertical="center" wrapText="1"/>
    </xf>
    <xf numFmtId="0" fontId="12" fillId="9" borderId="19" xfId="0" applyFont="1" applyFill="1" applyBorder="1" applyAlignment="1">
      <alignment horizontal="center" vertical="center" wrapText="1"/>
    </xf>
    <xf numFmtId="0" fontId="12" fillId="9" borderId="20" xfId="0" applyFont="1" applyFill="1" applyBorder="1" applyAlignment="1">
      <alignment horizontal="center" vertical="center" wrapText="1"/>
    </xf>
    <xf numFmtId="0" fontId="12" fillId="9" borderId="16" xfId="0" applyFont="1" applyFill="1" applyBorder="1" applyAlignment="1">
      <alignment horizontal="center" vertical="center" wrapText="1"/>
    </xf>
  </cellXfs>
  <cellStyles count="3">
    <cellStyle name="Euro" xfId="2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8"/>
  <sheetViews>
    <sheetView zoomScale="120" zoomScaleNormal="120" workbookViewId="0">
      <selection activeCell="E27" sqref="E27"/>
    </sheetView>
  </sheetViews>
  <sheetFormatPr baseColWidth="10" defaultRowHeight="15" x14ac:dyDescent="0.25"/>
  <cols>
    <col min="1" max="1" width="4.7109375" customWidth="1"/>
    <col min="2" max="2" width="13.28515625" customWidth="1"/>
    <col min="9" max="9" width="157.85546875" customWidth="1"/>
  </cols>
  <sheetData>
    <row r="2" spans="2:9" ht="15.75" x14ac:dyDescent="0.25">
      <c r="B2" s="96" t="s">
        <v>59</v>
      </c>
      <c r="C2" s="96"/>
      <c r="D2" s="96"/>
      <c r="E2" s="96"/>
      <c r="F2" s="96"/>
      <c r="G2" s="96"/>
    </row>
    <row r="4" spans="2:9" ht="20.25" x14ac:dyDescent="0.25">
      <c r="B4" s="92" t="s">
        <v>48</v>
      </c>
      <c r="C4" s="92"/>
      <c r="D4" s="92"/>
      <c r="E4" s="92"/>
      <c r="F4" s="92"/>
      <c r="G4" s="92"/>
    </row>
    <row r="5" spans="2:9" x14ac:dyDescent="0.25">
      <c r="B5" s="1"/>
    </row>
    <row r="6" spans="2:9" x14ac:dyDescent="0.25">
      <c r="B6" s="2"/>
      <c r="H6" s="45"/>
    </row>
    <row r="7" spans="2:9" ht="27.95" customHeight="1" x14ac:dyDescent="0.25">
      <c r="B7" s="91" t="s">
        <v>44</v>
      </c>
      <c r="C7" s="91"/>
      <c r="D7" s="91"/>
      <c r="E7" s="91"/>
      <c r="F7" s="91"/>
      <c r="G7" s="91"/>
    </row>
    <row r="8" spans="2:9" x14ac:dyDescent="0.25">
      <c r="B8" s="12"/>
    </row>
    <row r="9" spans="2:9" x14ac:dyDescent="0.25">
      <c r="B9" s="12"/>
    </row>
    <row r="10" spans="2:9" ht="22.5" customHeight="1" x14ac:dyDescent="0.25">
      <c r="B10" s="93" t="s">
        <v>45</v>
      </c>
      <c r="C10" s="93"/>
      <c r="D10" s="93"/>
      <c r="E10" s="94"/>
      <c r="F10" s="95"/>
      <c r="G10" s="95"/>
    </row>
    <row r="11" spans="2:9" x14ac:dyDescent="0.25">
      <c r="B11" s="1"/>
    </row>
    <row r="12" spans="2:9" ht="18.75" x14ac:dyDescent="0.25">
      <c r="B12" s="11" t="s">
        <v>0</v>
      </c>
    </row>
    <row r="13" spans="2:9" ht="15.75" thickBot="1" x14ac:dyDescent="0.3">
      <c r="B13" s="3"/>
    </row>
    <row r="14" spans="2:9" ht="45.75" customHeight="1" thickBot="1" x14ac:dyDescent="0.3">
      <c r="B14" s="74"/>
      <c r="C14" s="76"/>
      <c r="D14" s="74" t="s">
        <v>42</v>
      </c>
      <c r="E14" s="76"/>
      <c r="F14" s="74" t="s">
        <v>103</v>
      </c>
      <c r="G14" s="76"/>
      <c r="I14" s="44"/>
    </row>
    <row r="15" spans="2:9" x14ac:dyDescent="0.25">
      <c r="B15" s="80" t="s">
        <v>1</v>
      </c>
      <c r="C15" s="81"/>
      <c r="D15" s="4" t="s">
        <v>2</v>
      </c>
      <c r="E15" s="84" t="s">
        <v>46</v>
      </c>
      <c r="F15" s="4" t="s">
        <v>2</v>
      </c>
      <c r="G15" s="84" t="s">
        <v>46</v>
      </c>
      <c r="I15" s="45"/>
    </row>
    <row r="16" spans="2:9" ht="33.75" customHeight="1" thickBot="1" x14ac:dyDescent="0.3">
      <c r="B16" s="82"/>
      <c r="C16" s="83"/>
      <c r="D16" s="5" t="s">
        <v>3</v>
      </c>
      <c r="E16" s="85"/>
      <c r="F16" s="5" t="s">
        <v>3</v>
      </c>
      <c r="G16" s="85"/>
      <c r="I16" s="44"/>
    </row>
    <row r="17" spans="2:9" ht="15.75" thickBot="1" x14ac:dyDescent="0.3">
      <c r="B17" s="6">
        <v>1</v>
      </c>
      <c r="C17" s="5" t="s">
        <v>4</v>
      </c>
      <c r="D17" s="25"/>
      <c r="E17" s="23"/>
      <c r="F17" s="25"/>
      <c r="G17" s="23"/>
      <c r="I17" s="45"/>
    </row>
    <row r="18" spans="2:9" ht="15.75" thickBot="1" x14ac:dyDescent="0.3">
      <c r="B18" s="6">
        <v>2</v>
      </c>
      <c r="C18" s="5" t="s">
        <v>5</v>
      </c>
      <c r="D18" s="25"/>
      <c r="E18" s="23"/>
      <c r="F18" s="25"/>
      <c r="G18" s="23"/>
    </row>
    <row r="19" spans="2:9" ht="15.75" thickBot="1" x14ac:dyDescent="0.3">
      <c r="B19" s="6">
        <v>3</v>
      </c>
      <c r="C19" s="5" t="s">
        <v>6</v>
      </c>
      <c r="D19" s="25"/>
      <c r="E19" s="23"/>
      <c r="F19" s="25"/>
      <c r="G19" s="23"/>
    </row>
    <row r="20" spans="2:9" ht="15.75" thickBot="1" x14ac:dyDescent="0.3">
      <c r="B20" s="6">
        <v>4</v>
      </c>
      <c r="C20" s="5" t="s">
        <v>7</v>
      </c>
      <c r="D20" s="25"/>
      <c r="E20" s="23"/>
      <c r="F20" s="25"/>
      <c r="G20" s="23"/>
    </row>
    <row r="21" spans="2:9" ht="15.75" thickBot="1" x14ac:dyDescent="0.3">
      <c r="B21" s="6">
        <v>5</v>
      </c>
      <c r="C21" s="5" t="s">
        <v>8</v>
      </c>
      <c r="D21" s="25"/>
      <c r="E21" s="23"/>
      <c r="F21" s="25"/>
      <c r="G21" s="23"/>
    </row>
    <row r="22" spans="2:9" ht="15.75" thickBot="1" x14ac:dyDescent="0.3">
      <c r="B22" s="6">
        <v>6</v>
      </c>
      <c r="C22" s="5" t="s">
        <v>9</v>
      </c>
      <c r="D22" s="26"/>
      <c r="E22" s="23"/>
      <c r="F22" s="25"/>
      <c r="G22" s="23"/>
    </row>
    <row r="23" spans="2:9" ht="15.75" thickBot="1" x14ac:dyDescent="0.3">
      <c r="B23" s="6">
        <v>7</v>
      </c>
      <c r="C23" s="5" t="s">
        <v>10</v>
      </c>
      <c r="D23" s="26"/>
      <c r="E23" s="26"/>
      <c r="F23" s="27"/>
      <c r="G23" s="28"/>
      <c r="I23" s="14"/>
    </row>
    <row r="24" spans="2:9" ht="15.75" customHeight="1" thickBot="1" x14ac:dyDescent="0.3">
      <c r="B24" s="6">
        <v>8</v>
      </c>
      <c r="C24" s="5" t="s">
        <v>11</v>
      </c>
      <c r="D24" s="26"/>
      <c r="E24" s="26"/>
      <c r="F24" s="26"/>
      <c r="G24" s="26"/>
      <c r="I24" s="44"/>
    </row>
    <row r="25" spans="2:9" ht="15.75" thickBot="1" x14ac:dyDescent="0.3">
      <c r="B25" s="6">
        <v>9</v>
      </c>
      <c r="C25" s="5" t="s">
        <v>12</v>
      </c>
      <c r="D25" s="25"/>
      <c r="E25" s="23"/>
      <c r="F25" s="25"/>
      <c r="G25" s="23"/>
      <c r="I25" s="45"/>
    </row>
    <row r="26" spans="2:9" ht="15.75" thickBot="1" x14ac:dyDescent="0.3">
      <c r="B26" s="6">
        <v>10</v>
      </c>
      <c r="C26" s="5" t="s">
        <v>13</v>
      </c>
      <c r="D26" s="25"/>
      <c r="E26" s="23"/>
      <c r="F26" s="25"/>
      <c r="G26" s="23"/>
    </row>
    <row r="27" spans="2:9" ht="15.75" thickBot="1" x14ac:dyDescent="0.3">
      <c r="B27" s="6">
        <v>11</v>
      </c>
      <c r="C27" s="5" t="s">
        <v>14</v>
      </c>
      <c r="D27" s="27"/>
      <c r="E27" s="28"/>
      <c r="F27" s="25"/>
      <c r="G27" s="23"/>
    </row>
    <row r="28" spans="2:9" ht="15.75" thickBot="1" x14ac:dyDescent="0.3">
      <c r="B28" s="6">
        <v>12</v>
      </c>
      <c r="C28" s="5" t="s">
        <v>15</v>
      </c>
      <c r="D28" s="25"/>
      <c r="E28" s="25"/>
      <c r="F28" s="25"/>
      <c r="G28" s="23"/>
      <c r="I28" s="14"/>
    </row>
    <row r="29" spans="2:9" ht="15.75" thickBot="1" x14ac:dyDescent="0.3">
      <c r="B29" s="6">
        <v>13</v>
      </c>
      <c r="C29" s="5" t="s">
        <v>16</v>
      </c>
      <c r="D29" s="25"/>
      <c r="E29" s="23"/>
      <c r="F29" s="25"/>
      <c r="G29" s="23"/>
      <c r="I29" s="45"/>
    </row>
    <row r="30" spans="2:9" ht="15.75" thickBot="1" x14ac:dyDescent="0.3">
      <c r="B30" s="6">
        <v>14</v>
      </c>
      <c r="C30" s="5" t="s">
        <v>17</v>
      </c>
      <c r="D30" s="25"/>
      <c r="E30" s="23"/>
      <c r="F30" s="25"/>
      <c r="G30" s="23"/>
    </row>
    <row r="31" spans="2:9" ht="15.75" thickBot="1" x14ac:dyDescent="0.3">
      <c r="B31" s="6">
        <v>15</v>
      </c>
      <c r="C31" s="5" t="s">
        <v>18</v>
      </c>
      <c r="D31" s="25"/>
      <c r="E31" s="23"/>
      <c r="F31" s="25"/>
      <c r="G31" s="23"/>
    </row>
    <row r="32" spans="2:9" x14ac:dyDescent="0.25">
      <c r="B32" s="3"/>
    </row>
    <row r="33" spans="1:9" ht="15.75" thickBot="1" x14ac:dyDescent="0.3">
      <c r="B33" s="13" t="s">
        <v>19</v>
      </c>
    </row>
    <row r="34" spans="1:9" ht="15.75" thickBot="1" x14ac:dyDescent="0.3">
      <c r="A34" s="70"/>
      <c r="B34" s="17" t="s">
        <v>69</v>
      </c>
      <c r="C34" s="15"/>
      <c r="D34" s="16"/>
      <c r="E34" s="16"/>
      <c r="F34" s="16"/>
      <c r="G34" s="16"/>
      <c r="I34" s="14"/>
    </row>
    <row r="35" spans="1:9" ht="15.75" thickBot="1" x14ac:dyDescent="0.3">
      <c r="A35" s="71"/>
      <c r="B35" s="18" t="s">
        <v>70</v>
      </c>
      <c r="C35" s="13"/>
      <c r="I35" s="45"/>
    </row>
    <row r="36" spans="1:9" x14ac:dyDescent="0.25">
      <c r="B36" s="3"/>
    </row>
    <row r="37" spans="1:9" ht="68.099999999999994" customHeight="1" x14ac:dyDescent="0.25">
      <c r="B37" s="89" t="s">
        <v>43</v>
      </c>
      <c r="C37" s="89"/>
      <c r="D37" s="89"/>
      <c r="E37" s="89"/>
      <c r="F37" s="89"/>
      <c r="G37" s="89"/>
    </row>
    <row r="38" spans="1:9" x14ac:dyDescent="0.25">
      <c r="B38" s="3"/>
    </row>
    <row r="39" spans="1:9" ht="15.75" thickBot="1" x14ac:dyDescent="0.3">
      <c r="B39" s="3"/>
    </row>
    <row r="40" spans="1:9" ht="26.1" customHeight="1" thickBot="1" x14ac:dyDescent="0.3">
      <c r="B40" s="74"/>
      <c r="C40" s="76"/>
      <c r="D40" s="74" t="s">
        <v>21</v>
      </c>
      <c r="E40" s="76"/>
      <c r="G40" s="14"/>
    </row>
    <row r="41" spans="1:9" x14ac:dyDescent="0.25">
      <c r="B41" s="80" t="s">
        <v>1</v>
      </c>
      <c r="C41" s="81"/>
      <c r="D41" s="4" t="s">
        <v>2</v>
      </c>
      <c r="E41" s="84" t="s">
        <v>46</v>
      </c>
      <c r="G41" s="45"/>
    </row>
    <row r="42" spans="1:9" ht="15.75" thickBot="1" x14ac:dyDescent="0.3">
      <c r="B42" s="82"/>
      <c r="C42" s="83"/>
      <c r="D42" s="5" t="s">
        <v>3</v>
      </c>
      <c r="E42" s="85"/>
    </row>
    <row r="43" spans="1:9" ht="15.75" thickBot="1" x14ac:dyDescent="0.3">
      <c r="B43" s="6">
        <v>1</v>
      </c>
      <c r="C43" s="5" t="s">
        <v>4</v>
      </c>
      <c r="D43" s="20"/>
      <c r="E43" s="23"/>
    </row>
    <row r="44" spans="1:9" ht="15.75" thickBot="1" x14ac:dyDescent="0.3">
      <c r="B44" s="6">
        <v>2</v>
      </c>
      <c r="C44" s="5" t="s">
        <v>5</v>
      </c>
      <c r="D44" s="21"/>
      <c r="E44" s="24"/>
      <c r="F44" s="14"/>
    </row>
    <row r="45" spans="1:9" ht="15.75" thickBot="1" x14ac:dyDescent="0.3">
      <c r="B45" s="6">
        <v>3</v>
      </c>
      <c r="C45" s="5" t="s">
        <v>6</v>
      </c>
      <c r="D45" s="22"/>
      <c r="E45" s="23"/>
    </row>
    <row r="46" spans="1:9" ht="15.75" thickBot="1" x14ac:dyDescent="0.3">
      <c r="B46" s="6">
        <v>4</v>
      </c>
      <c r="C46" s="5" t="s">
        <v>7</v>
      </c>
      <c r="D46" s="20"/>
      <c r="E46" s="23"/>
    </row>
    <row r="47" spans="1:9" ht="15.75" thickBot="1" x14ac:dyDescent="0.3">
      <c r="B47" s="6">
        <v>5</v>
      </c>
      <c r="C47" s="5" t="s">
        <v>8</v>
      </c>
      <c r="D47" s="20"/>
      <c r="E47" s="23"/>
    </row>
    <row r="48" spans="1:9" x14ac:dyDescent="0.25">
      <c r="B48" s="3"/>
    </row>
    <row r="49" spans="1:9" ht="50.45" customHeight="1" x14ac:dyDescent="0.25">
      <c r="B49" s="89" t="s">
        <v>20</v>
      </c>
      <c r="C49" s="89"/>
      <c r="D49" s="89"/>
      <c r="E49" s="89"/>
      <c r="F49" s="89"/>
      <c r="G49" s="89"/>
      <c r="H49" s="89"/>
    </row>
    <row r="50" spans="1:9" ht="49.5" customHeight="1" x14ac:dyDescent="0.25">
      <c r="B50" s="90" t="s">
        <v>22</v>
      </c>
      <c r="C50" s="90"/>
      <c r="D50" s="90"/>
      <c r="E50" s="90"/>
      <c r="F50" s="90"/>
      <c r="G50" s="90"/>
      <c r="H50" s="90"/>
      <c r="I50" s="14"/>
    </row>
    <row r="51" spans="1:9" ht="15.75" thickBot="1" x14ac:dyDescent="0.3">
      <c r="B51" s="13" t="s">
        <v>23</v>
      </c>
    </row>
    <row r="52" spans="1:9" ht="15.75" thickBot="1" x14ac:dyDescent="0.3">
      <c r="A52" s="70"/>
      <c r="B52" s="13" t="s">
        <v>24</v>
      </c>
    </row>
    <row r="53" spans="1:9" x14ac:dyDescent="0.25">
      <c r="B53" s="13"/>
    </row>
    <row r="54" spans="1:9" x14ac:dyDescent="0.25">
      <c r="B54" s="3"/>
    </row>
    <row r="55" spans="1:9" ht="19.5" thickBot="1" x14ac:dyDescent="0.3">
      <c r="B55" s="11" t="s">
        <v>25</v>
      </c>
    </row>
    <row r="56" spans="1:9" ht="42" customHeight="1" thickBot="1" x14ac:dyDescent="0.3">
      <c r="B56" s="3"/>
      <c r="G56" s="64" t="s">
        <v>49</v>
      </c>
    </row>
    <row r="57" spans="1:9" ht="22.5" customHeight="1" thickBot="1" x14ac:dyDescent="0.3">
      <c r="B57" s="97" t="s">
        <v>104</v>
      </c>
      <c r="C57" s="98"/>
      <c r="D57" s="98"/>
      <c r="E57" s="98"/>
      <c r="F57" s="99"/>
      <c r="G57" s="37"/>
      <c r="H57" s="29"/>
    </row>
    <row r="58" spans="1:9" ht="17.100000000000001" customHeight="1" x14ac:dyDescent="0.25">
      <c r="B58" s="30"/>
      <c r="C58" s="30"/>
      <c r="D58" s="31"/>
      <c r="E58" s="29"/>
      <c r="H58" s="45"/>
    </row>
    <row r="59" spans="1:9" x14ac:dyDescent="0.25">
      <c r="B59" s="3"/>
    </row>
    <row r="60" spans="1:9" ht="18.75" x14ac:dyDescent="0.25">
      <c r="B60" s="11" t="s">
        <v>105</v>
      </c>
    </row>
    <row r="61" spans="1:9" ht="15.75" thickBot="1" x14ac:dyDescent="0.3">
      <c r="B61" s="3"/>
    </row>
    <row r="62" spans="1:9" ht="75.75" thickBot="1" x14ac:dyDescent="0.3">
      <c r="B62" s="86" t="s">
        <v>61</v>
      </c>
      <c r="C62" s="87"/>
      <c r="D62" s="88"/>
      <c r="E62" s="61" t="s">
        <v>50</v>
      </c>
      <c r="F62" s="61" t="s">
        <v>51</v>
      </c>
      <c r="G62" s="61" t="s">
        <v>52</v>
      </c>
      <c r="I62" s="29"/>
    </row>
    <row r="63" spans="1:9" ht="27" customHeight="1" thickBot="1" x14ac:dyDescent="0.3">
      <c r="B63" s="77" t="s">
        <v>26</v>
      </c>
      <c r="C63" s="78"/>
      <c r="D63" s="79"/>
      <c r="E63" s="35"/>
      <c r="F63" s="36"/>
      <c r="G63" s="36"/>
      <c r="I63" s="29"/>
    </row>
    <row r="64" spans="1:9" ht="41.1" customHeight="1" thickBot="1" x14ac:dyDescent="0.3">
      <c r="B64" s="77" t="s">
        <v>27</v>
      </c>
      <c r="C64" s="78"/>
      <c r="D64" s="79"/>
      <c r="E64" s="37"/>
      <c r="F64" s="37"/>
      <c r="G64" s="37"/>
      <c r="I64" s="46"/>
    </row>
    <row r="65" spans="2:9" ht="32.1" customHeight="1" thickBot="1" x14ac:dyDescent="0.3">
      <c r="B65" s="77" t="s">
        <v>28</v>
      </c>
      <c r="C65" s="78"/>
      <c r="D65" s="79"/>
      <c r="E65" s="32"/>
      <c r="F65" s="32"/>
      <c r="G65" s="32"/>
    </row>
    <row r="66" spans="2:9" ht="34.5" customHeight="1" thickBot="1" x14ac:dyDescent="0.3">
      <c r="B66" s="77" t="s">
        <v>29</v>
      </c>
      <c r="C66" s="78"/>
      <c r="D66" s="79"/>
      <c r="E66" s="32"/>
      <c r="F66" s="32"/>
      <c r="G66" s="32"/>
    </row>
    <row r="67" spans="2:9" x14ac:dyDescent="0.25">
      <c r="B67" s="3"/>
    </row>
    <row r="68" spans="2:9" ht="15.75" thickBot="1" x14ac:dyDescent="0.3">
      <c r="B68" s="3"/>
    </row>
    <row r="69" spans="2:9" ht="26.45" customHeight="1" thickBot="1" x14ac:dyDescent="0.3">
      <c r="B69" s="86" t="s">
        <v>60</v>
      </c>
      <c r="C69" s="87"/>
      <c r="D69" s="87"/>
      <c r="E69" s="87"/>
      <c r="F69" s="88"/>
      <c r="G69" s="61" t="s">
        <v>53</v>
      </c>
    </row>
    <row r="70" spans="2:9" ht="31.5" customHeight="1" thickBot="1" x14ac:dyDescent="0.3">
      <c r="B70" s="77" t="s">
        <v>30</v>
      </c>
      <c r="C70" s="78"/>
      <c r="D70" s="78"/>
      <c r="E70" s="78"/>
      <c r="F70" s="79"/>
      <c r="G70" s="9" t="s">
        <v>31</v>
      </c>
      <c r="I70" s="14"/>
    </row>
    <row r="71" spans="2:9" ht="22.5" customHeight="1" thickBot="1" x14ac:dyDescent="0.3">
      <c r="B71" s="77" t="s">
        <v>54</v>
      </c>
      <c r="C71" s="78"/>
      <c r="D71" s="78"/>
      <c r="E71" s="78"/>
      <c r="F71" s="79"/>
      <c r="G71" s="34"/>
      <c r="I71" s="46"/>
    </row>
    <row r="72" spans="2:9" ht="22.5" customHeight="1" thickBot="1" x14ac:dyDescent="0.3">
      <c r="B72" s="77" t="s">
        <v>55</v>
      </c>
      <c r="C72" s="78"/>
      <c r="D72" s="78"/>
      <c r="E72" s="78"/>
      <c r="F72" s="79"/>
      <c r="G72" s="34"/>
    </row>
    <row r="73" spans="2:9" ht="22.5" customHeight="1" thickBot="1" x14ac:dyDescent="0.3">
      <c r="B73" s="77" t="s">
        <v>56</v>
      </c>
      <c r="C73" s="78"/>
      <c r="D73" s="78"/>
      <c r="E73" s="78"/>
      <c r="F73" s="79"/>
      <c r="G73" s="34"/>
    </row>
    <row r="74" spans="2:9" ht="15.75" thickBot="1" x14ac:dyDescent="0.3">
      <c r="B74" s="3"/>
    </row>
    <row r="75" spans="2:9" ht="30.75" thickBot="1" x14ac:dyDescent="0.3">
      <c r="B75" s="3"/>
      <c r="G75" s="65" t="s">
        <v>53</v>
      </c>
    </row>
    <row r="76" spans="2:9" ht="30.75" thickBot="1" x14ac:dyDescent="0.3">
      <c r="B76" s="86" t="s">
        <v>62</v>
      </c>
      <c r="C76" s="87"/>
      <c r="D76" s="87"/>
      <c r="E76" s="87"/>
      <c r="F76" s="88"/>
      <c r="G76" s="10" t="s">
        <v>32</v>
      </c>
    </row>
    <row r="77" spans="2:9" ht="38.25" customHeight="1" thickBot="1" x14ac:dyDescent="0.3">
      <c r="B77" s="77" t="s">
        <v>71</v>
      </c>
      <c r="C77" s="78"/>
      <c r="D77" s="78"/>
      <c r="E77" s="78"/>
      <c r="F77" s="79"/>
      <c r="G77" s="32"/>
      <c r="I77" s="14"/>
    </row>
    <row r="78" spans="2:9" ht="44.25" customHeight="1" thickBot="1" x14ac:dyDescent="0.3">
      <c r="B78" s="30"/>
      <c r="C78" s="30"/>
      <c r="D78" s="30"/>
      <c r="E78" s="30"/>
      <c r="F78" s="30"/>
      <c r="G78" s="33"/>
      <c r="I78" s="46"/>
    </row>
    <row r="79" spans="2:9" ht="30.75" thickBot="1" x14ac:dyDescent="0.3">
      <c r="B79" s="3"/>
      <c r="G79" s="65" t="s">
        <v>53</v>
      </c>
    </row>
    <row r="80" spans="2:9" ht="20.45" customHeight="1" thickBot="1" x14ac:dyDescent="0.3">
      <c r="B80" s="86" t="s">
        <v>63</v>
      </c>
      <c r="C80" s="87"/>
      <c r="D80" s="87"/>
      <c r="E80" s="87"/>
      <c r="F80" s="88"/>
      <c r="G80" s="8" t="s">
        <v>33</v>
      </c>
    </row>
    <row r="81" spans="2:9" ht="23.45" customHeight="1" thickBot="1" x14ac:dyDescent="0.3">
      <c r="B81" s="77" t="s">
        <v>106</v>
      </c>
      <c r="C81" s="78"/>
      <c r="D81" s="78"/>
      <c r="E81" s="78"/>
      <c r="F81" s="79"/>
      <c r="G81" s="32"/>
      <c r="I81" s="14"/>
    </row>
    <row r="82" spans="2:9" ht="23.45" customHeight="1" thickBot="1" x14ac:dyDescent="0.3">
      <c r="B82" s="38"/>
      <c r="C82" s="38"/>
      <c r="D82" s="38"/>
      <c r="E82" s="38"/>
      <c r="F82" s="38"/>
      <c r="G82" s="33"/>
      <c r="I82" s="46"/>
    </row>
    <row r="83" spans="2:9" ht="30.75" thickBot="1" x14ac:dyDescent="0.3">
      <c r="B83" s="3"/>
      <c r="G83" s="65" t="s">
        <v>53</v>
      </c>
    </row>
    <row r="84" spans="2:9" ht="15.75" thickBot="1" x14ac:dyDescent="0.3">
      <c r="B84" s="86" t="s">
        <v>64</v>
      </c>
      <c r="C84" s="87"/>
      <c r="D84" s="87"/>
      <c r="E84" s="88"/>
      <c r="F84" s="8" t="s">
        <v>34</v>
      </c>
      <c r="G84" s="8" t="s">
        <v>35</v>
      </c>
    </row>
    <row r="85" spans="2:9" ht="22.5" customHeight="1" thickBot="1" x14ac:dyDescent="0.3">
      <c r="B85" s="77" t="s">
        <v>36</v>
      </c>
      <c r="C85" s="78"/>
      <c r="D85" s="78"/>
      <c r="E85" s="79"/>
      <c r="F85" s="32"/>
      <c r="G85" s="32"/>
      <c r="I85" s="14"/>
    </row>
    <row r="86" spans="2:9" ht="43.5" customHeight="1" thickBot="1" x14ac:dyDescent="0.3">
      <c r="B86" s="38"/>
      <c r="C86" s="38"/>
      <c r="D86" s="38"/>
      <c r="E86" s="38"/>
      <c r="F86" s="33"/>
      <c r="G86" s="33"/>
      <c r="I86" s="46"/>
    </row>
    <row r="87" spans="2:9" ht="30.75" thickBot="1" x14ac:dyDescent="0.3">
      <c r="B87" s="3"/>
      <c r="G87" s="65" t="s">
        <v>53</v>
      </c>
    </row>
    <row r="88" spans="2:9" ht="15.75" thickBot="1" x14ac:dyDescent="0.3">
      <c r="B88" s="86" t="s">
        <v>65</v>
      </c>
      <c r="C88" s="87"/>
      <c r="D88" s="87"/>
      <c r="E88" s="87"/>
      <c r="F88" s="88"/>
      <c r="G88" s="8" t="s">
        <v>37</v>
      </c>
    </row>
    <row r="89" spans="2:9" ht="21.6" customHeight="1" thickBot="1" x14ac:dyDescent="0.3">
      <c r="B89" s="77" t="s">
        <v>38</v>
      </c>
      <c r="C89" s="78"/>
      <c r="D89" s="78"/>
      <c r="E89" s="78"/>
      <c r="F89" s="79"/>
      <c r="G89" s="32"/>
      <c r="I89" s="14"/>
    </row>
    <row r="90" spans="2:9" ht="15.75" thickBot="1" x14ac:dyDescent="0.3">
      <c r="B90" s="3"/>
    </row>
    <row r="91" spans="2:9" ht="26.1" customHeight="1" thickBot="1" x14ac:dyDescent="0.3">
      <c r="B91" s="74" t="s">
        <v>66</v>
      </c>
      <c r="C91" s="75"/>
      <c r="D91" s="76"/>
    </row>
    <row r="92" spans="2:9" ht="26.1" customHeight="1" thickBot="1" x14ac:dyDescent="0.3">
      <c r="B92" s="74" t="s">
        <v>1</v>
      </c>
      <c r="C92" s="76"/>
      <c r="D92" s="63" t="s">
        <v>46</v>
      </c>
    </row>
    <row r="93" spans="2:9" ht="15.75" thickBot="1" x14ac:dyDescent="0.3">
      <c r="B93" s="6">
        <v>1</v>
      </c>
      <c r="C93" s="5" t="s">
        <v>4</v>
      </c>
      <c r="D93" s="40"/>
    </row>
    <row r="94" spans="2:9" ht="15.75" thickBot="1" x14ac:dyDescent="0.3">
      <c r="B94" s="6">
        <v>2</v>
      </c>
      <c r="C94" s="5" t="s">
        <v>5</v>
      </c>
      <c r="D94" s="39"/>
    </row>
    <row r="95" spans="2:9" ht="15.75" thickBot="1" x14ac:dyDescent="0.3">
      <c r="B95" s="6">
        <v>3</v>
      </c>
      <c r="C95" s="5" t="s">
        <v>6</v>
      </c>
      <c r="D95" s="39"/>
      <c r="I95" s="14"/>
    </row>
    <row r="96" spans="2:9" x14ac:dyDescent="0.25">
      <c r="B96" s="41"/>
      <c r="C96" s="41"/>
      <c r="D96" s="42"/>
      <c r="E96" s="14"/>
      <c r="I96" s="46"/>
    </row>
    <row r="97" spans="2:9" x14ac:dyDescent="0.25">
      <c r="B97" s="41"/>
      <c r="C97" s="41"/>
      <c r="D97" s="42"/>
      <c r="E97" s="14"/>
      <c r="I97" s="46"/>
    </row>
    <row r="98" spans="2:9" ht="15.75" thickBot="1" x14ac:dyDescent="0.3">
      <c r="B98" s="41"/>
      <c r="C98" s="41"/>
      <c r="D98" s="42"/>
    </row>
    <row r="99" spans="2:9" ht="30.75" thickBot="1" x14ac:dyDescent="0.3">
      <c r="B99" s="3"/>
      <c r="G99" s="65" t="s">
        <v>53</v>
      </c>
    </row>
    <row r="100" spans="2:9" ht="15.75" thickBot="1" x14ac:dyDescent="0.3">
      <c r="B100" s="86" t="s">
        <v>67</v>
      </c>
      <c r="C100" s="87"/>
      <c r="D100" s="87"/>
      <c r="E100" s="87"/>
      <c r="F100" s="88"/>
      <c r="G100" s="8" t="s">
        <v>37</v>
      </c>
      <c r="I100" s="14"/>
    </row>
    <row r="101" spans="2:9" ht="20.100000000000001" customHeight="1" thickBot="1" x14ac:dyDescent="0.3">
      <c r="B101" s="77" t="s">
        <v>39</v>
      </c>
      <c r="C101" s="78"/>
      <c r="D101" s="78"/>
      <c r="E101" s="78"/>
      <c r="F101" s="79"/>
      <c r="G101" s="32"/>
      <c r="I101" s="14"/>
    </row>
    <row r="102" spans="2:9" ht="25.5" customHeight="1" thickBot="1" x14ac:dyDescent="0.3">
      <c r="B102" s="30"/>
      <c r="C102" s="30"/>
      <c r="D102" s="30"/>
      <c r="E102" s="30"/>
      <c r="F102" s="30"/>
      <c r="G102" s="33"/>
      <c r="I102" s="46"/>
    </row>
    <row r="103" spans="2:9" ht="30.75" thickBot="1" x14ac:dyDescent="0.3">
      <c r="B103" s="3"/>
      <c r="G103" s="65" t="s">
        <v>53</v>
      </c>
    </row>
    <row r="104" spans="2:9" ht="15.75" thickBot="1" x14ac:dyDescent="0.3">
      <c r="B104" s="86" t="s">
        <v>68</v>
      </c>
      <c r="C104" s="87"/>
      <c r="D104" s="87"/>
      <c r="E104" s="87"/>
      <c r="F104" s="88"/>
      <c r="G104" s="8" t="s">
        <v>40</v>
      </c>
    </row>
    <row r="105" spans="2:9" ht="20.45" customHeight="1" thickBot="1" x14ac:dyDescent="0.3">
      <c r="B105" s="77" t="s">
        <v>41</v>
      </c>
      <c r="C105" s="78"/>
      <c r="D105" s="78"/>
      <c r="E105" s="78"/>
      <c r="F105" s="79"/>
      <c r="G105" s="7"/>
      <c r="I105" s="14"/>
    </row>
    <row r="106" spans="2:9" x14ac:dyDescent="0.25">
      <c r="B106" s="3"/>
      <c r="I106" s="46"/>
    </row>
    <row r="107" spans="2:9" x14ac:dyDescent="0.25">
      <c r="B107" s="3"/>
    </row>
    <row r="108" spans="2:9" x14ac:dyDescent="0.25">
      <c r="B108" s="19"/>
    </row>
  </sheetData>
  <mergeCells count="43">
    <mergeCell ref="B100:F100"/>
    <mergeCell ref="B101:F101"/>
    <mergeCell ref="B104:F104"/>
    <mergeCell ref="B105:F105"/>
    <mergeCell ref="B2:G2"/>
    <mergeCell ref="B80:F80"/>
    <mergeCell ref="B81:F81"/>
    <mergeCell ref="B84:E84"/>
    <mergeCell ref="B85:E85"/>
    <mergeCell ref="B88:F88"/>
    <mergeCell ref="B89:F89"/>
    <mergeCell ref="B57:F57"/>
    <mergeCell ref="B69:F69"/>
    <mergeCell ref="B70:F70"/>
    <mergeCell ref="B71:F71"/>
    <mergeCell ref="B72:F72"/>
    <mergeCell ref="B37:G37"/>
    <mergeCell ref="B49:H49"/>
    <mergeCell ref="B50:H50"/>
    <mergeCell ref="B7:G7"/>
    <mergeCell ref="B4:G4"/>
    <mergeCell ref="B10:D10"/>
    <mergeCell ref="E10:G10"/>
    <mergeCell ref="B14:C14"/>
    <mergeCell ref="D14:E14"/>
    <mergeCell ref="F14:G14"/>
    <mergeCell ref="B15:C16"/>
    <mergeCell ref="E15:E16"/>
    <mergeCell ref="G15:G16"/>
    <mergeCell ref="B91:D91"/>
    <mergeCell ref="B92:C92"/>
    <mergeCell ref="B65:D65"/>
    <mergeCell ref="B66:D66"/>
    <mergeCell ref="B40:C40"/>
    <mergeCell ref="D40:E40"/>
    <mergeCell ref="B41:C42"/>
    <mergeCell ref="E41:E42"/>
    <mergeCell ref="B73:F73"/>
    <mergeCell ref="B76:F76"/>
    <mergeCell ref="B77:F77"/>
    <mergeCell ref="B62:D62"/>
    <mergeCell ref="B63:D63"/>
    <mergeCell ref="B64:D6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6"/>
  <sheetViews>
    <sheetView tabSelected="1" zoomScale="118" zoomScaleNormal="118" workbookViewId="0">
      <selection activeCell="B7" sqref="B7:H7"/>
    </sheetView>
  </sheetViews>
  <sheetFormatPr baseColWidth="10" defaultRowHeight="15" x14ac:dyDescent="0.25"/>
  <cols>
    <col min="1" max="1" width="4.85546875" customWidth="1"/>
    <col min="2" max="2" width="24.7109375" customWidth="1"/>
    <col min="3" max="3" width="73.85546875" customWidth="1"/>
    <col min="5" max="5" width="17.85546875" bestFit="1" customWidth="1"/>
    <col min="6" max="6" width="17.42578125" bestFit="1" customWidth="1"/>
    <col min="7" max="7" width="17.28515625" bestFit="1" customWidth="1"/>
    <col min="12" max="12" width="44.7109375" bestFit="1" customWidth="1"/>
    <col min="13" max="13" width="7.5703125" bestFit="1" customWidth="1"/>
    <col min="14" max="14" width="19.28515625" bestFit="1" customWidth="1"/>
  </cols>
  <sheetData>
    <row r="2" spans="2:9" ht="15.75" x14ac:dyDescent="0.25">
      <c r="B2" s="96" t="s">
        <v>59</v>
      </c>
      <c r="C2" s="96"/>
      <c r="D2" s="96"/>
      <c r="E2" s="96"/>
      <c r="F2" s="96"/>
      <c r="G2" s="96"/>
      <c r="H2" s="96"/>
    </row>
    <row r="4" spans="2:9" ht="20.25" x14ac:dyDescent="0.25">
      <c r="B4" s="92" t="s">
        <v>57</v>
      </c>
      <c r="C4" s="92"/>
      <c r="D4" s="92"/>
      <c r="E4" s="92"/>
      <c r="F4" s="92"/>
      <c r="G4" s="92"/>
      <c r="H4" s="92"/>
    </row>
    <row r="5" spans="2:9" ht="11.25" customHeight="1" x14ac:dyDescent="0.25">
      <c r="B5" s="62"/>
      <c r="C5" s="62"/>
      <c r="D5" s="62"/>
      <c r="E5" s="62"/>
      <c r="F5" s="62"/>
      <c r="G5" s="62"/>
      <c r="H5" s="62"/>
    </row>
    <row r="6" spans="2:9" ht="20.25" customHeight="1" x14ac:dyDescent="0.25">
      <c r="B6" s="100" t="s">
        <v>107</v>
      </c>
      <c r="C6" s="100"/>
      <c r="D6" s="100"/>
      <c r="E6" s="100"/>
      <c r="F6" s="100"/>
      <c r="G6" s="100"/>
      <c r="H6" s="62"/>
    </row>
    <row r="7" spans="2:9" x14ac:dyDescent="0.25">
      <c r="B7" s="100"/>
      <c r="C7" s="100"/>
      <c r="D7" s="100"/>
      <c r="E7" s="100"/>
      <c r="F7" s="100"/>
      <c r="G7" s="100"/>
      <c r="H7" s="100"/>
    </row>
    <row r="9" spans="2:9" x14ac:dyDescent="0.25">
      <c r="B9" s="43" t="s">
        <v>58</v>
      </c>
    </row>
    <row r="10" spans="2:9" x14ac:dyDescent="0.25">
      <c r="B10" s="43" t="s">
        <v>102</v>
      </c>
    </row>
    <row r="13" spans="2:9" ht="15.75" customHeight="1" x14ac:dyDescent="0.25">
      <c r="B13" s="66" t="s">
        <v>45</v>
      </c>
      <c r="C13" s="67"/>
      <c r="D13" s="66"/>
      <c r="E13" s="66"/>
      <c r="G13" s="68"/>
      <c r="H13" s="68"/>
      <c r="I13" s="69"/>
    </row>
    <row r="17" spans="2:10" ht="14.45" customHeight="1" x14ac:dyDescent="0.25">
      <c r="B17" s="106" t="s">
        <v>72</v>
      </c>
      <c r="C17" s="107"/>
      <c r="D17" s="107"/>
      <c r="E17" s="107"/>
      <c r="F17" s="107"/>
      <c r="G17" s="107"/>
      <c r="H17" s="110" t="s">
        <v>73</v>
      </c>
      <c r="I17" s="110"/>
      <c r="J17" s="110"/>
    </row>
    <row r="18" spans="2:10" x14ac:dyDescent="0.25">
      <c r="B18" s="108"/>
      <c r="C18" s="109"/>
      <c r="D18" s="109"/>
      <c r="E18" s="109"/>
      <c r="F18" s="109"/>
      <c r="G18" s="109"/>
      <c r="H18" s="110"/>
      <c r="I18" s="110"/>
      <c r="J18" s="110"/>
    </row>
    <row r="19" spans="2:10" ht="75" x14ac:dyDescent="0.25">
      <c r="B19" s="48" t="s">
        <v>89</v>
      </c>
      <c r="C19" s="48" t="s">
        <v>74</v>
      </c>
      <c r="D19" s="47" t="s">
        <v>75</v>
      </c>
      <c r="E19" s="104" t="s">
        <v>1</v>
      </c>
      <c r="F19" s="105"/>
      <c r="G19" s="47" t="s">
        <v>78</v>
      </c>
      <c r="H19" s="47" t="s">
        <v>83</v>
      </c>
      <c r="I19" s="47" t="s">
        <v>79</v>
      </c>
      <c r="J19" s="47" t="s">
        <v>80</v>
      </c>
    </row>
    <row r="20" spans="2:10" x14ac:dyDescent="0.25">
      <c r="B20" s="101" t="s">
        <v>81</v>
      </c>
      <c r="C20" s="102"/>
      <c r="D20" s="103"/>
      <c r="E20" s="57"/>
      <c r="F20" s="57"/>
      <c r="G20" s="57"/>
      <c r="H20" s="49"/>
      <c r="I20" s="49"/>
      <c r="J20" s="49"/>
    </row>
    <row r="21" spans="2:10" x14ac:dyDescent="0.25">
      <c r="B21" s="59" t="s">
        <v>90</v>
      </c>
      <c r="C21" s="50" t="s">
        <v>85</v>
      </c>
      <c r="D21" s="51" t="s">
        <v>82</v>
      </c>
      <c r="E21" s="51">
        <v>1000</v>
      </c>
      <c r="F21" s="51">
        <v>1099</v>
      </c>
      <c r="G21" s="52">
        <f>BPU!E27</f>
        <v>0</v>
      </c>
      <c r="H21" s="54">
        <v>4</v>
      </c>
      <c r="I21" s="52">
        <f>G21*H21</f>
        <v>0</v>
      </c>
      <c r="J21" s="52">
        <f>I21*1.2</f>
        <v>0</v>
      </c>
    </row>
    <row r="22" spans="2:10" x14ac:dyDescent="0.25">
      <c r="B22" s="59" t="s">
        <v>91</v>
      </c>
      <c r="C22" s="50" t="s">
        <v>86</v>
      </c>
      <c r="D22" s="51" t="s">
        <v>82</v>
      </c>
      <c r="E22" s="51">
        <v>600</v>
      </c>
      <c r="F22" s="51">
        <v>699</v>
      </c>
      <c r="G22" s="52">
        <f>BPU!G23</f>
        <v>0</v>
      </c>
      <c r="H22" s="54">
        <v>4</v>
      </c>
      <c r="I22" s="52">
        <f>G22*H22</f>
        <v>0</v>
      </c>
      <c r="J22" s="52">
        <f>I22*1.2</f>
        <v>0</v>
      </c>
    </row>
    <row r="23" spans="2:10" x14ac:dyDescent="0.25">
      <c r="B23" s="59" t="s">
        <v>92</v>
      </c>
      <c r="C23" s="55" t="s">
        <v>21</v>
      </c>
      <c r="D23" s="51" t="s">
        <v>82</v>
      </c>
      <c r="E23" s="51">
        <v>100</v>
      </c>
      <c r="F23" s="51">
        <v>199</v>
      </c>
      <c r="G23" s="52">
        <f>BPU!E44</f>
        <v>0</v>
      </c>
      <c r="H23" s="54">
        <v>4</v>
      </c>
      <c r="I23" s="52">
        <f>G23*H23</f>
        <v>0</v>
      </c>
      <c r="J23" s="52">
        <f>I23*1.2</f>
        <v>0</v>
      </c>
    </row>
    <row r="24" spans="2:10" ht="14.45" customHeight="1" x14ac:dyDescent="0.25">
      <c r="B24" s="101" t="s">
        <v>84</v>
      </c>
      <c r="C24" s="102"/>
      <c r="D24" s="103"/>
      <c r="E24" s="57"/>
      <c r="F24" s="57"/>
      <c r="G24" s="57"/>
      <c r="H24" s="49"/>
      <c r="I24" s="56"/>
      <c r="J24" s="49"/>
    </row>
    <row r="25" spans="2:10" x14ac:dyDescent="0.25">
      <c r="B25" s="59" t="s">
        <v>84</v>
      </c>
      <c r="C25" s="50" t="s">
        <v>47</v>
      </c>
      <c r="D25" s="51" t="s">
        <v>76</v>
      </c>
      <c r="E25" s="53" t="s">
        <v>77</v>
      </c>
      <c r="F25" s="53" t="s">
        <v>77</v>
      </c>
      <c r="G25" s="52">
        <f>BPU!G57</f>
        <v>0</v>
      </c>
      <c r="H25" s="54">
        <v>1</v>
      </c>
      <c r="I25" s="52">
        <f>G25*H25</f>
        <v>0</v>
      </c>
      <c r="J25" s="52">
        <f t="shared" ref="J25" si="0">I25*1.2</f>
        <v>0</v>
      </c>
    </row>
    <row r="26" spans="2:10" x14ac:dyDescent="0.25">
      <c r="B26" s="101" t="s">
        <v>87</v>
      </c>
      <c r="C26" s="102"/>
      <c r="D26" s="103"/>
      <c r="E26" s="57"/>
      <c r="F26" s="57"/>
      <c r="G26" s="57"/>
      <c r="H26" s="49"/>
      <c r="I26" s="49"/>
      <c r="J26" s="49"/>
    </row>
    <row r="27" spans="2:10" x14ac:dyDescent="0.25">
      <c r="B27" s="59" t="s">
        <v>93</v>
      </c>
      <c r="C27" s="50" t="s">
        <v>97</v>
      </c>
      <c r="D27" s="58" t="s">
        <v>77</v>
      </c>
      <c r="E27" s="53" t="s">
        <v>77</v>
      </c>
      <c r="F27" s="53" t="s">
        <v>77</v>
      </c>
      <c r="G27" s="52">
        <f>BPU!G63</f>
        <v>0</v>
      </c>
      <c r="H27" s="54">
        <v>3</v>
      </c>
      <c r="I27" s="52">
        <f>G27*H27</f>
        <v>0</v>
      </c>
      <c r="J27" s="52">
        <f>I27*1.2</f>
        <v>0</v>
      </c>
    </row>
    <row r="28" spans="2:10" x14ac:dyDescent="0.25">
      <c r="B28" s="59" t="s">
        <v>93</v>
      </c>
      <c r="C28" s="50" t="s">
        <v>98</v>
      </c>
      <c r="D28" s="53" t="s">
        <v>77</v>
      </c>
      <c r="E28" s="53" t="s">
        <v>77</v>
      </c>
      <c r="F28" s="53" t="s">
        <v>77</v>
      </c>
      <c r="G28" s="52">
        <f>BPU!G64</f>
        <v>0</v>
      </c>
      <c r="H28" s="54">
        <v>3</v>
      </c>
      <c r="I28" s="52">
        <f t="shared" ref="I28:I29" si="1">G28*H28</f>
        <v>0</v>
      </c>
      <c r="J28" s="52">
        <f>I28*1.2</f>
        <v>0</v>
      </c>
    </row>
    <row r="29" spans="2:10" x14ac:dyDescent="0.25">
      <c r="B29" s="59" t="s">
        <v>93</v>
      </c>
      <c r="C29" s="59" t="s">
        <v>99</v>
      </c>
      <c r="D29" s="53" t="s">
        <v>77</v>
      </c>
      <c r="E29" s="53" t="s">
        <v>77</v>
      </c>
      <c r="F29" s="53" t="s">
        <v>77</v>
      </c>
      <c r="G29" s="52">
        <f>BPU!G66</f>
        <v>0</v>
      </c>
      <c r="H29" s="54">
        <v>1</v>
      </c>
      <c r="I29" s="52">
        <f t="shared" si="1"/>
        <v>0</v>
      </c>
      <c r="J29" s="52">
        <f>I29*1.2</f>
        <v>0</v>
      </c>
    </row>
    <row r="30" spans="2:10" x14ac:dyDescent="0.25">
      <c r="B30" s="59" t="s">
        <v>94</v>
      </c>
      <c r="C30" s="59" t="s">
        <v>38</v>
      </c>
      <c r="D30" s="51" t="s">
        <v>82</v>
      </c>
      <c r="E30" s="53" t="s">
        <v>77</v>
      </c>
      <c r="F30" s="53" t="s">
        <v>77</v>
      </c>
      <c r="G30" s="52">
        <f>BPU!G89</f>
        <v>0</v>
      </c>
      <c r="H30" s="54">
        <v>4</v>
      </c>
      <c r="I30" s="52">
        <f>G30*H30</f>
        <v>0</v>
      </c>
      <c r="J30" s="52">
        <f t="shared" ref="J30:J34" si="2">I30*1.2</f>
        <v>0</v>
      </c>
    </row>
    <row r="31" spans="2:10" x14ac:dyDescent="0.25">
      <c r="B31" s="59" t="s">
        <v>100</v>
      </c>
      <c r="C31" s="59" t="s">
        <v>101</v>
      </c>
      <c r="D31" s="51" t="s">
        <v>82</v>
      </c>
      <c r="E31" s="60"/>
      <c r="F31" s="60"/>
      <c r="G31" s="52">
        <f>BPU!D93</f>
        <v>0</v>
      </c>
      <c r="H31" s="54">
        <v>1</v>
      </c>
      <c r="I31" s="52">
        <f>G31*H31</f>
        <v>0</v>
      </c>
      <c r="J31" s="52">
        <f t="shared" ref="J31" si="3">I31*1.2</f>
        <v>0</v>
      </c>
    </row>
    <row r="32" spans="2:10" x14ac:dyDescent="0.25">
      <c r="B32" s="59" t="s">
        <v>95</v>
      </c>
      <c r="C32" s="59" t="s">
        <v>39</v>
      </c>
      <c r="D32" s="51" t="s">
        <v>82</v>
      </c>
      <c r="E32" s="53" t="s">
        <v>77</v>
      </c>
      <c r="F32" s="53" t="s">
        <v>77</v>
      </c>
      <c r="G32" s="52">
        <f>BPU!G101</f>
        <v>0</v>
      </c>
      <c r="H32" s="54">
        <v>2</v>
      </c>
      <c r="I32" s="52">
        <f>G32*H32</f>
        <v>0</v>
      </c>
      <c r="J32" s="52">
        <f t="shared" si="2"/>
        <v>0</v>
      </c>
    </row>
    <row r="33" spans="2:10" x14ac:dyDescent="0.25">
      <c r="B33" s="59" t="s">
        <v>96</v>
      </c>
      <c r="C33" s="59" t="s">
        <v>88</v>
      </c>
      <c r="D33" s="53" t="s">
        <v>77</v>
      </c>
      <c r="E33" s="53" t="s">
        <v>77</v>
      </c>
      <c r="F33" s="53" t="s">
        <v>77</v>
      </c>
      <c r="G33" s="52">
        <f>BPU!G105</f>
        <v>0</v>
      </c>
      <c r="H33" s="54">
        <v>4</v>
      </c>
      <c r="I33" s="52">
        <f>G33*H33</f>
        <v>0</v>
      </c>
      <c r="J33" s="52">
        <f t="shared" si="2"/>
        <v>0</v>
      </c>
    </row>
    <row r="34" spans="2:10" x14ac:dyDescent="0.25">
      <c r="H34" s="72" t="s">
        <v>108</v>
      </c>
      <c r="I34" s="73">
        <f>SUM(I21:I33)</f>
        <v>0</v>
      </c>
      <c r="J34" s="73">
        <f t="shared" si="2"/>
        <v>0</v>
      </c>
    </row>
    <row r="36" spans="2:10" ht="15" customHeight="1" x14ac:dyDescent="0.25">
      <c r="B36" s="90" t="s">
        <v>22</v>
      </c>
      <c r="C36" s="90"/>
      <c r="D36" s="90"/>
      <c r="E36" s="90"/>
      <c r="F36" s="90"/>
      <c r="G36" s="90"/>
      <c r="H36" s="90"/>
      <c r="I36" s="90"/>
    </row>
  </sheetData>
  <sheetProtection algorithmName="SHA-512" hashValue="Qpd+8llBzv+GgL6OpZ6mDD2Wg6Eukk5LtT1nzSZIzHzDOl8CsB1Ifbhi7MFXcf5hh5iNokjpCoH8WVydg7VY+Q==" saltValue="pvwTlj6iecTAgWBzwI04TA==" spinCount="100000" sheet="1" objects="1" scenarios="1"/>
  <mergeCells count="11">
    <mergeCell ref="B36:I36"/>
    <mergeCell ref="B26:D26"/>
    <mergeCell ref="B17:G18"/>
    <mergeCell ref="H17:J18"/>
    <mergeCell ref="B20:D20"/>
    <mergeCell ref="B6:G6"/>
    <mergeCell ref="B7:H7"/>
    <mergeCell ref="B2:H2"/>
    <mergeCell ref="B4:H4"/>
    <mergeCell ref="B24:D24"/>
    <mergeCell ref="E19:F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 à établir par SI</vt:lpstr>
      <vt:lpstr>BPU!_Toc267662628</vt:lpstr>
      <vt:lpstr>BPU!_Toc62985249</vt:lpstr>
    </vt:vector>
  </TitlesOfParts>
  <Company>FranceAgriMer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LATERRADE Morgan</dc:creator>
  <cp:lastModifiedBy>LATERRADE Morgan</cp:lastModifiedBy>
  <dcterms:created xsi:type="dcterms:W3CDTF">2026-06-04T07:32:41Z</dcterms:created>
  <dcterms:modified xsi:type="dcterms:W3CDTF">2026-07-10T06:35:20Z</dcterms:modified>
</cp:coreProperties>
</file>